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0736" windowHeight="11160"/>
  </bookViews>
  <sheets>
    <sheet name="Приложение 2 " sheetId="1" r:id="rId1"/>
  </sheets>
  <definedNames>
    <definedName name="_xlnm.Print_Area" localSheetId="0">'Приложение 2 '!$A$1:$K$41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1" l="1"/>
  <c r="I16" i="1" l="1"/>
  <c r="I17" i="1"/>
  <c r="I18" i="1"/>
  <c r="I14" i="1" l="1"/>
  <c r="G38" i="1"/>
  <c r="G39" i="1"/>
  <c r="I36" i="1"/>
  <c r="H26" i="1" l="1"/>
  <c r="G41" i="1"/>
  <c r="G40" i="1"/>
  <c r="G33" i="1"/>
  <c r="H36" i="1"/>
  <c r="J36" i="1"/>
  <c r="K36" i="1"/>
  <c r="G36" i="1" l="1"/>
  <c r="J18" i="1"/>
  <c r="H19" i="1" l="1"/>
  <c r="G19" i="1" s="1"/>
  <c r="K18" i="1"/>
  <c r="K17" i="1"/>
  <c r="J17" i="1"/>
  <c r="J16" i="1"/>
  <c r="J14" i="1" s="1"/>
  <c r="H18" i="1"/>
  <c r="H17" i="1"/>
  <c r="H16" i="1"/>
  <c r="H14" i="1" s="1"/>
  <c r="K14" i="1" l="1"/>
  <c r="J26" i="1"/>
  <c r="I31" i="1"/>
  <c r="G14" i="1" l="1"/>
  <c r="J31" i="1"/>
  <c r="I21" i="1" l="1"/>
  <c r="J21" i="1"/>
  <c r="K21" i="1"/>
  <c r="H21" i="1"/>
  <c r="G25" i="1"/>
  <c r="G21" i="1" l="1"/>
  <c r="G23" i="1"/>
  <c r="G28" i="1" l="1"/>
  <c r="G29" i="1"/>
  <c r="G30" i="1"/>
  <c r="H31" i="1"/>
  <c r="G34" i="1"/>
  <c r="G35" i="1"/>
  <c r="G18" i="1" l="1"/>
  <c r="G16" i="1" l="1"/>
  <c r="J20" i="1" l="1"/>
  <c r="K26" i="1"/>
  <c r="H20" i="1" l="1"/>
  <c r="G24" i="1"/>
  <c r="K31" i="1" l="1"/>
  <c r="G31" i="1" s="1"/>
  <c r="K20" i="1" l="1"/>
  <c r="G17" i="1" l="1"/>
  <c r="I26" i="1" l="1"/>
  <c r="G26" i="1" s="1"/>
  <c r="I20" i="1" l="1"/>
  <c r="G20" i="1" s="1"/>
</calcChain>
</file>

<file path=xl/sharedStrings.xml><?xml version="1.0" encoding="utf-8"?>
<sst xmlns="http://schemas.openxmlformats.org/spreadsheetml/2006/main" count="68" uniqueCount="35">
  <si>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</si>
  <si>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</si>
  <si>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</si>
  <si>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</si>
  <si>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</si>
  <si>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</si>
  <si>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</si>
  <si>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</si>
  <si>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</si>
  <si>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</si>
  <si>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</si>
  <si>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</si>
  <si>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1.2.</t>
  </si>
  <si>
    <t>Кайерканское  территориальное управление Администрации города Норильска</t>
  </si>
  <si>
    <t>Направления и объемы финансирования муниципальной программы "Формирование современной городской среды"</t>
  </si>
  <si>
    <t>Муниципальная программа "Формирование современной городской среды"</t>
  </si>
  <si>
    <t>Приложение № 2</t>
  </si>
  <si>
    <t xml:space="preserve">к муниципальной программе "Формирование современной </t>
  </si>
  <si>
    <t>городской среды",утвержденной постановлением Администрации</t>
  </si>
  <si>
    <t>города Норильска от 08.12.2017  № 577</t>
  </si>
  <si>
    <t>132И455550</t>
  </si>
  <si>
    <t>внебюджетные источники</t>
  </si>
  <si>
    <t>133И454240</t>
  </si>
  <si>
    <t>Основное мероприятие 2 "Благоустройство общественных территорий"</t>
  </si>
  <si>
    <t>Управление дорожно-транспортной инфраструктуры Администрации города Норильска (муниципальное казенное учреждение "Управление экологии и комплексного содержания территорий")</t>
  </si>
  <si>
    <t>в том числе по годам</t>
  </si>
  <si>
    <t>Основное мероприятие 3 "Реализация проектов - победителей Всероссийского конкурса лучших проектов создания комфортной городской среды"</t>
  </si>
  <si>
    <t>1.1.</t>
  </si>
  <si>
    <t>Всего по п. 1.1</t>
  </si>
  <si>
    <t>Управление городского хозяйства Администрации города Норильска (муниципальное казенное учреждение «Управление жилищно-коммунального хозяйства»)</t>
  </si>
  <si>
    <t>Управление по спорту Администрации города Норильска (муниципальное автономное учреждение дополнительного образования «Норильский центр безопасности движения")</t>
  </si>
  <si>
    <t>к постановлению Администрации города Норильска</t>
  </si>
  <si>
    <t>1320001000
132И455550
133И454240</t>
  </si>
  <si>
    <t>1320001000
132И455550</t>
  </si>
  <si>
    <t>от 03.06.2026 № 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</si>
</sst>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/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4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left" vertical="center"/>
    </xf>
    <xf numFmtId="0" fontId="2" fillId="2" borderId="0" xfId="0" applyFont="1" applyFill="1" applyBorder="1"/>
    <xf numFmtId="0" fontId="0" fillId="2" borderId="0" xfId="0" applyFill="1" applyBorder="1"/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C1" zoomScale="80" zoomScaleNormal="130" zoomScaleSheetLayoutView="80" workbookViewId="0">
      <selection activeCell="I14" sqref="I14"/>
    </sheetView>
  </sheetViews>
  <sheetFormatPr defaultColWidth="9.109375" defaultRowHeight="13.2" x14ac:dyDescent="0.25"/>
  <cols>
    <col min="1" max="1" width="0" style="1" hidden="1" customWidth="1"/>
    <col min="2" max="2" width="7" style="1" customWidth="1"/>
    <col min="3" max="3" width="28.33203125" style="1" customWidth="1"/>
    <col min="4" max="4" width="32.88671875" style="1" customWidth="1"/>
    <col min="5" max="5" width="24" style="1" customWidth="1"/>
    <col min="6" max="6" width="12.5546875" style="1" customWidth="1"/>
    <col min="7" max="7" width="17.109375" style="1" customWidth="1"/>
    <col min="8" max="11" width="17.44140625" style="1" customWidth="1"/>
    <col min="12" max="14" width="21.5546875" style="1" customWidth="1"/>
    <col min="15" max="16384" width="9.109375" style="1"/>
  </cols>
  <sheetData>
    <row r="1" spans="2:14" ht="13.8" x14ac:dyDescent="0.25">
      <c r="H1" s="27" t="s">
        <v>16</v>
      </c>
      <c r="I1" s="28"/>
      <c r="J1" s="28"/>
      <c r="K1" s="28"/>
    </row>
    <row r="2" spans="2:14" ht="13.8" x14ac:dyDescent="0.25">
      <c r="H2" s="27" t="s">
        <v>31</v>
      </c>
      <c r="I2" s="28"/>
      <c r="J2" s="28"/>
      <c r="K2" s="28"/>
    </row>
    <row r="3" spans="2:14" ht="13.8" x14ac:dyDescent="0.25">
      <c r="H3" s="27" t="s">
        <v>34</v>
      </c>
      <c r="I3" s="28"/>
      <c r="J3" s="28"/>
      <c r="K3" s="28"/>
    </row>
    <row r="5" spans="2:14" ht="13.8" x14ac:dyDescent="0.25">
      <c r="H5" s="2" t="s">
        <v>16</v>
      </c>
      <c r="I5" s="2"/>
      <c r="J5" s="2"/>
      <c r="K5" s="2"/>
    </row>
    <row r="6" spans="2:14" ht="13.8" x14ac:dyDescent="0.25">
      <c r="H6" s="2" t="s">
        <v>17</v>
      </c>
      <c r="I6" s="2"/>
      <c r="J6" s="2"/>
      <c r="K6" s="2"/>
    </row>
    <row r="7" spans="2:14" ht="13.8" x14ac:dyDescent="0.25">
      <c r="H7" s="2" t="s">
        <v>18</v>
      </c>
      <c r="I7" s="2"/>
      <c r="J7" s="2"/>
      <c r="K7" s="2"/>
    </row>
    <row r="8" spans="2:14" ht="13.8" x14ac:dyDescent="0.25">
      <c r="H8" s="2" t="s">
        <v>19</v>
      </c>
      <c r="I8" s="2"/>
      <c r="J8" s="2"/>
      <c r="K8" s="2"/>
    </row>
    <row r="9" spans="2:14" ht="13.8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ht="32.25" customHeight="1" x14ac:dyDescent="0.25">
      <c r="B10" s="36" t="s">
        <v>14</v>
      </c>
      <c r="C10" s="36"/>
      <c r="D10" s="36"/>
      <c r="E10" s="36"/>
      <c r="F10" s="36"/>
      <c r="G10" s="36"/>
      <c r="H10" s="36"/>
      <c r="I10" s="36"/>
      <c r="J10" s="36"/>
      <c r="K10" s="36"/>
      <c r="L10" s="2"/>
      <c r="M10" s="2"/>
      <c r="N10" s="2"/>
    </row>
    <row r="11" spans="2:14" ht="13.8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ht="27" customHeight="1" x14ac:dyDescent="0.25">
      <c r="B12" s="37" t="s">
        <v>0</v>
      </c>
      <c r="C12" s="34" t="s">
        <v>1</v>
      </c>
      <c r="D12" s="39" t="s">
        <v>2</v>
      </c>
      <c r="E12" s="39" t="s">
        <v>3</v>
      </c>
      <c r="F12" s="39" t="s">
        <v>5</v>
      </c>
      <c r="G12" s="39" t="s">
        <v>4</v>
      </c>
      <c r="H12" s="34" t="s">
        <v>25</v>
      </c>
      <c r="I12" s="34"/>
      <c r="J12" s="34"/>
      <c r="K12" s="35"/>
      <c r="L12" s="3"/>
      <c r="M12" s="3"/>
      <c r="N12" s="2"/>
    </row>
    <row r="13" spans="2:14" ht="23.25" customHeight="1" x14ac:dyDescent="0.25">
      <c r="B13" s="38"/>
      <c r="C13" s="34"/>
      <c r="D13" s="39"/>
      <c r="E13" s="39"/>
      <c r="F13" s="39"/>
      <c r="G13" s="39"/>
      <c r="H13" s="4">
        <v>2025</v>
      </c>
      <c r="I13" s="4">
        <v>2026</v>
      </c>
      <c r="J13" s="4">
        <v>2027</v>
      </c>
      <c r="K13" s="4">
        <v>2028</v>
      </c>
      <c r="L13" s="3"/>
      <c r="M13" s="3"/>
      <c r="N13" s="2"/>
    </row>
    <row r="14" spans="2:14" s="7" customFormat="1" ht="25.5" customHeight="1" x14ac:dyDescent="0.25">
      <c r="B14" s="29" t="s">
        <v>6</v>
      </c>
      <c r="C14" s="33" t="s">
        <v>15</v>
      </c>
      <c r="D14" s="33"/>
      <c r="E14" s="8" t="s">
        <v>7</v>
      </c>
      <c r="F14" s="8"/>
      <c r="G14" s="10">
        <f>SUM(H14:K14)</f>
        <v>502651.80000000005</v>
      </c>
      <c r="H14" s="14">
        <f>H16+H17+H18+H19</f>
        <v>100748.1</v>
      </c>
      <c r="I14" s="14">
        <f>I16+I17+I18+I19</f>
        <v>274581.40000000002</v>
      </c>
      <c r="J14" s="14">
        <f>J16+J17+J18+J19</f>
        <v>63306.200000000004</v>
      </c>
      <c r="K14" s="14">
        <f>K16+K17+K18+K19</f>
        <v>64016.100000000006</v>
      </c>
      <c r="L14" s="6"/>
      <c r="M14" s="6"/>
      <c r="N14" s="6"/>
    </row>
    <row r="15" spans="2:14" ht="25.5" customHeight="1" x14ac:dyDescent="0.25">
      <c r="B15" s="30"/>
      <c r="C15" s="33"/>
      <c r="D15" s="33"/>
      <c r="E15" s="19" t="s">
        <v>8</v>
      </c>
      <c r="F15" s="17"/>
      <c r="G15" s="17"/>
      <c r="H15" s="23"/>
      <c r="I15" s="23"/>
      <c r="J15" s="23"/>
      <c r="K15" s="23"/>
      <c r="L15" s="5"/>
      <c r="M15" s="5"/>
      <c r="N15" s="5"/>
    </row>
    <row r="16" spans="2:14" ht="25.5" customHeight="1" x14ac:dyDescent="0.25">
      <c r="B16" s="30"/>
      <c r="C16" s="33"/>
      <c r="D16" s="33"/>
      <c r="E16" s="11" t="s">
        <v>9</v>
      </c>
      <c r="F16" s="18" t="s">
        <v>20</v>
      </c>
      <c r="G16" s="10">
        <f>SUM(H16:K16)</f>
        <v>310581.5</v>
      </c>
      <c r="H16" s="12">
        <f>H23</f>
        <v>55742.6</v>
      </c>
      <c r="I16" s="12">
        <f>I33+I38</f>
        <v>152714.6</v>
      </c>
      <c r="J16" s="12">
        <f t="shared" ref="J16:K18" si="0">J28</f>
        <v>51993.4</v>
      </c>
      <c r="K16" s="12">
        <f t="shared" si="0"/>
        <v>50130.9</v>
      </c>
      <c r="L16" s="5"/>
      <c r="M16" s="5"/>
      <c r="N16" s="5"/>
    </row>
    <row r="17" spans="2:14" ht="25.5" customHeight="1" x14ac:dyDescent="0.25">
      <c r="B17" s="30"/>
      <c r="C17" s="33"/>
      <c r="D17" s="33"/>
      <c r="E17" s="11" t="s">
        <v>10</v>
      </c>
      <c r="F17" s="18" t="s">
        <v>20</v>
      </c>
      <c r="G17" s="10">
        <f t="shared" ref="G17" si="1">SUM(H17:K17)</f>
        <v>39994.799999999996</v>
      </c>
      <c r="H17" s="12">
        <f>H24</f>
        <v>3558.1</v>
      </c>
      <c r="I17" s="12">
        <f>I34+I39</f>
        <v>16968.3</v>
      </c>
      <c r="J17" s="12">
        <f t="shared" si="0"/>
        <v>8464</v>
      </c>
      <c r="K17" s="12">
        <f t="shared" si="0"/>
        <v>11004.4</v>
      </c>
      <c r="L17" s="5"/>
      <c r="M17" s="5"/>
      <c r="N17" s="5"/>
    </row>
    <row r="18" spans="2:14" ht="39.75" customHeight="1" x14ac:dyDescent="0.25">
      <c r="B18" s="30"/>
      <c r="C18" s="33"/>
      <c r="D18" s="33"/>
      <c r="E18" s="11" t="s">
        <v>11</v>
      </c>
      <c r="F18" s="18" t="s">
        <v>32</v>
      </c>
      <c r="G18" s="10">
        <f>SUM(H18:K18)</f>
        <v>115275.90000000001</v>
      </c>
      <c r="H18" s="12">
        <f>H25</f>
        <v>4647.8</v>
      </c>
      <c r="I18" s="12">
        <f>I35+I40</f>
        <v>104898.5</v>
      </c>
      <c r="J18" s="12">
        <f t="shared" si="0"/>
        <v>2848.8</v>
      </c>
      <c r="K18" s="12">
        <f t="shared" si="0"/>
        <v>2880.8</v>
      </c>
      <c r="L18" s="5"/>
      <c r="M18" s="5"/>
      <c r="N18" s="5"/>
    </row>
    <row r="19" spans="2:14" s="7" customFormat="1" ht="30" customHeight="1" x14ac:dyDescent="0.25">
      <c r="B19" s="30"/>
      <c r="C19" s="33"/>
      <c r="D19" s="33"/>
      <c r="E19" s="13" t="s">
        <v>21</v>
      </c>
      <c r="F19" s="18"/>
      <c r="G19" s="10">
        <f>SUM(H19:K19)</f>
        <v>36799.599999999999</v>
      </c>
      <c r="H19" s="12">
        <f>H41</f>
        <v>36799.599999999999</v>
      </c>
      <c r="I19" s="12"/>
      <c r="J19" s="12"/>
      <c r="K19" s="12"/>
      <c r="L19" s="6"/>
      <c r="M19" s="6"/>
      <c r="N19" s="6"/>
    </row>
    <row r="20" spans="2:14" ht="25.5" customHeight="1" x14ac:dyDescent="0.25">
      <c r="B20" s="29" t="s">
        <v>27</v>
      </c>
      <c r="C20" s="33" t="s">
        <v>23</v>
      </c>
      <c r="D20" s="32" t="s">
        <v>24</v>
      </c>
      <c r="E20" s="8" t="s">
        <v>28</v>
      </c>
      <c r="F20" s="9"/>
      <c r="G20" s="10">
        <f>SUM(H20:K20)</f>
        <v>244589.40000000002</v>
      </c>
      <c r="H20" s="10">
        <f>H21+H26+H31</f>
        <v>63948.5</v>
      </c>
      <c r="I20" s="10">
        <f t="shared" ref="I20:K20" si="2">I21+I26+I31</f>
        <v>53318.6</v>
      </c>
      <c r="J20" s="10">
        <f t="shared" si="2"/>
        <v>63306.200000000004</v>
      </c>
      <c r="K20" s="10">
        <f t="shared" si="2"/>
        <v>64016.100000000006</v>
      </c>
      <c r="L20" s="5"/>
      <c r="M20" s="5"/>
      <c r="N20" s="5"/>
    </row>
    <row r="21" spans="2:14" ht="25.5" customHeight="1" x14ac:dyDescent="0.25">
      <c r="B21" s="30"/>
      <c r="C21" s="33"/>
      <c r="D21" s="32"/>
      <c r="E21" s="8" t="s">
        <v>7</v>
      </c>
      <c r="F21" s="9"/>
      <c r="G21" s="10">
        <f>SUM(H21:K21)</f>
        <v>63948.5</v>
      </c>
      <c r="H21" s="10">
        <f>H23+H24+H25</f>
        <v>63948.5</v>
      </c>
      <c r="I21" s="10">
        <f t="shared" ref="I21:K21" si="3">I23+I24+I25</f>
        <v>0</v>
      </c>
      <c r="J21" s="10">
        <f t="shared" si="3"/>
        <v>0</v>
      </c>
      <c r="K21" s="10">
        <f t="shared" si="3"/>
        <v>0</v>
      </c>
      <c r="L21" s="5"/>
      <c r="M21" s="5"/>
      <c r="N21" s="5"/>
    </row>
    <row r="22" spans="2:14" ht="25.5" customHeight="1" x14ac:dyDescent="0.25">
      <c r="B22" s="30"/>
      <c r="C22" s="33"/>
      <c r="D22" s="32"/>
      <c r="E22" s="19" t="s">
        <v>8</v>
      </c>
      <c r="F22" s="20"/>
      <c r="G22" s="21"/>
      <c r="H22" s="22"/>
      <c r="I22" s="22"/>
      <c r="J22" s="22"/>
      <c r="K22" s="22"/>
      <c r="L22" s="5"/>
      <c r="M22" s="5"/>
      <c r="N22" s="5"/>
    </row>
    <row r="23" spans="2:14" ht="25.5" customHeight="1" x14ac:dyDescent="0.25">
      <c r="B23" s="30"/>
      <c r="C23" s="33"/>
      <c r="D23" s="32"/>
      <c r="E23" s="11" t="s">
        <v>9</v>
      </c>
      <c r="F23" s="18" t="s">
        <v>20</v>
      </c>
      <c r="G23" s="10">
        <f>SUM(H23:K23)</f>
        <v>55742.6</v>
      </c>
      <c r="H23" s="12">
        <v>55742.6</v>
      </c>
      <c r="I23" s="12"/>
      <c r="J23" s="12"/>
      <c r="K23" s="12"/>
      <c r="L23" s="5"/>
      <c r="M23" s="5"/>
      <c r="N23" s="5"/>
    </row>
    <row r="24" spans="2:14" ht="25.5" customHeight="1" x14ac:dyDescent="0.25">
      <c r="B24" s="30"/>
      <c r="C24" s="33"/>
      <c r="D24" s="32"/>
      <c r="E24" s="11" t="s">
        <v>10</v>
      </c>
      <c r="F24" s="18" t="s">
        <v>20</v>
      </c>
      <c r="G24" s="10">
        <f>SUM(H24:K24)</f>
        <v>3558.1</v>
      </c>
      <c r="H24" s="12">
        <v>3558.1</v>
      </c>
      <c r="I24" s="12"/>
      <c r="J24" s="12"/>
      <c r="K24" s="12"/>
      <c r="L24" s="5"/>
      <c r="M24" s="5"/>
      <c r="N24" s="5"/>
    </row>
    <row r="25" spans="2:14" ht="27.75" customHeight="1" x14ac:dyDescent="0.25">
      <c r="B25" s="30"/>
      <c r="C25" s="33"/>
      <c r="D25" s="32"/>
      <c r="E25" s="11" t="s">
        <v>11</v>
      </c>
      <c r="F25" s="18" t="s">
        <v>33</v>
      </c>
      <c r="G25" s="10">
        <f>SUM(H25:K25)</f>
        <v>4647.8</v>
      </c>
      <c r="H25" s="12">
        <v>4647.8</v>
      </c>
      <c r="I25" s="12"/>
      <c r="J25" s="12"/>
      <c r="K25" s="12"/>
      <c r="L25" s="5"/>
      <c r="M25" s="5"/>
      <c r="N25" s="5"/>
    </row>
    <row r="26" spans="2:14" s="7" customFormat="1" ht="25.5" customHeight="1" x14ac:dyDescent="0.25">
      <c r="B26" s="30"/>
      <c r="C26" s="33"/>
      <c r="D26" s="32" t="s">
        <v>29</v>
      </c>
      <c r="E26" s="8" t="s">
        <v>7</v>
      </c>
      <c r="F26" s="9"/>
      <c r="G26" s="10">
        <f>SUM(H26:K26)</f>
        <v>127322.30000000002</v>
      </c>
      <c r="H26" s="10">
        <f>H28+H29+H30</f>
        <v>0</v>
      </c>
      <c r="I26" s="10">
        <f t="shared" ref="I26" si="4">I28+I29+I30</f>
        <v>0</v>
      </c>
      <c r="J26" s="10">
        <f>J28+J29+J30</f>
        <v>63306.200000000004</v>
      </c>
      <c r="K26" s="10">
        <f>K28+K29+K30</f>
        <v>64016.100000000006</v>
      </c>
      <c r="L26" s="6"/>
      <c r="M26" s="6"/>
      <c r="N26" s="6"/>
    </row>
    <row r="27" spans="2:14" s="7" customFormat="1" ht="25.5" customHeight="1" x14ac:dyDescent="0.25">
      <c r="B27" s="30"/>
      <c r="C27" s="33"/>
      <c r="D27" s="32"/>
      <c r="E27" s="19" t="s">
        <v>8</v>
      </c>
      <c r="F27" s="9"/>
      <c r="G27" s="10"/>
      <c r="H27" s="10"/>
      <c r="I27" s="10"/>
      <c r="J27" s="10"/>
      <c r="K27" s="10"/>
      <c r="L27" s="6"/>
      <c r="M27" s="6"/>
      <c r="N27" s="6"/>
    </row>
    <row r="28" spans="2:14" s="7" customFormat="1" ht="25.5" customHeight="1" x14ac:dyDescent="0.25">
      <c r="B28" s="30"/>
      <c r="C28" s="33"/>
      <c r="D28" s="32"/>
      <c r="E28" s="11" t="s">
        <v>9</v>
      </c>
      <c r="F28" s="18" t="s">
        <v>20</v>
      </c>
      <c r="G28" s="10">
        <f>SUM(H28:K28)</f>
        <v>102124.3</v>
      </c>
      <c r="H28" s="12"/>
      <c r="I28" s="12"/>
      <c r="J28" s="12">
        <v>51993.4</v>
      </c>
      <c r="K28" s="12">
        <v>50130.9</v>
      </c>
      <c r="L28" s="6"/>
      <c r="M28" s="6"/>
      <c r="N28" s="6"/>
    </row>
    <row r="29" spans="2:14" s="7" customFormat="1" ht="25.5" customHeight="1" x14ac:dyDescent="0.25">
      <c r="B29" s="30"/>
      <c r="C29" s="33"/>
      <c r="D29" s="32"/>
      <c r="E29" s="11" t="s">
        <v>10</v>
      </c>
      <c r="F29" s="18" t="s">
        <v>20</v>
      </c>
      <c r="G29" s="10">
        <f>SUM(H29:K29)</f>
        <v>19468.400000000001</v>
      </c>
      <c r="H29" s="12"/>
      <c r="I29" s="12"/>
      <c r="J29" s="12">
        <v>8464</v>
      </c>
      <c r="K29" s="12">
        <v>11004.4</v>
      </c>
      <c r="M29" s="6"/>
      <c r="N29" s="6"/>
    </row>
    <row r="30" spans="2:14" s="7" customFormat="1" ht="25.5" customHeight="1" x14ac:dyDescent="0.25">
      <c r="B30" s="30"/>
      <c r="C30" s="33"/>
      <c r="D30" s="32"/>
      <c r="E30" s="11" t="s">
        <v>11</v>
      </c>
      <c r="F30" s="18" t="s">
        <v>20</v>
      </c>
      <c r="G30" s="10">
        <f>SUM(H30:K30)</f>
        <v>5729.6</v>
      </c>
      <c r="H30" s="12"/>
      <c r="I30" s="12"/>
      <c r="J30" s="12">
        <v>2848.8</v>
      </c>
      <c r="K30" s="12">
        <v>2880.8</v>
      </c>
      <c r="L30" s="6"/>
      <c r="M30" s="6"/>
      <c r="N30" s="6"/>
    </row>
    <row r="31" spans="2:14" ht="24.75" customHeight="1" x14ac:dyDescent="0.25">
      <c r="B31" s="30"/>
      <c r="C31" s="33"/>
      <c r="D31" s="32" t="s">
        <v>13</v>
      </c>
      <c r="E31" s="8" t="s">
        <v>7</v>
      </c>
      <c r="F31" s="9"/>
      <c r="G31" s="10">
        <f>SUM(H31:K31)</f>
        <v>53318.6</v>
      </c>
      <c r="H31" s="10">
        <f t="shared" ref="H31" si="5">H33+H34+H35</f>
        <v>0</v>
      </c>
      <c r="I31" s="10">
        <f>I33+I34+I35</f>
        <v>53318.6</v>
      </c>
      <c r="J31" s="10">
        <f>J32+J33+J34</f>
        <v>0</v>
      </c>
      <c r="K31" s="10">
        <f>K33+K34+K35</f>
        <v>0</v>
      </c>
      <c r="L31" s="5"/>
      <c r="M31" s="5"/>
      <c r="N31" s="5"/>
    </row>
    <row r="32" spans="2:14" ht="25.5" customHeight="1" x14ac:dyDescent="0.25">
      <c r="B32" s="30"/>
      <c r="C32" s="33"/>
      <c r="D32" s="32"/>
      <c r="E32" s="19" t="s">
        <v>8</v>
      </c>
      <c r="F32" s="9"/>
      <c r="G32" s="10"/>
      <c r="H32" s="10"/>
      <c r="I32" s="10"/>
      <c r="J32" s="10"/>
      <c r="K32" s="10"/>
      <c r="L32" s="5"/>
      <c r="M32" s="5"/>
      <c r="N32" s="5"/>
    </row>
    <row r="33" spans="1:14" ht="25.5" customHeight="1" x14ac:dyDescent="0.25">
      <c r="B33" s="30"/>
      <c r="C33" s="33"/>
      <c r="D33" s="32"/>
      <c r="E33" s="11" t="s">
        <v>9</v>
      </c>
      <c r="F33" s="18" t="s">
        <v>20</v>
      </c>
      <c r="G33" s="10">
        <f>SUM(H33:K33)</f>
        <v>45558.1</v>
      </c>
      <c r="H33" s="12"/>
      <c r="I33" s="12">
        <v>45558.1</v>
      </c>
      <c r="J33" s="12"/>
      <c r="K33" s="12"/>
      <c r="L33" s="5"/>
      <c r="M33" s="5"/>
      <c r="N33" s="5"/>
    </row>
    <row r="34" spans="1:14" ht="25.5" customHeight="1" x14ac:dyDescent="0.25">
      <c r="B34" s="30"/>
      <c r="C34" s="33"/>
      <c r="D34" s="32"/>
      <c r="E34" s="11" t="s">
        <v>10</v>
      </c>
      <c r="F34" s="18" t="s">
        <v>20</v>
      </c>
      <c r="G34" s="10">
        <f>SUM(H34:K34)</f>
        <v>5062</v>
      </c>
      <c r="H34" s="12"/>
      <c r="I34" s="12">
        <v>5062</v>
      </c>
      <c r="J34" s="12"/>
      <c r="K34" s="12"/>
      <c r="L34" s="5"/>
      <c r="M34" s="5"/>
      <c r="N34" s="5"/>
    </row>
    <row r="35" spans="1:14" ht="25.5" customHeight="1" x14ac:dyDescent="0.25">
      <c r="B35" s="31"/>
      <c r="C35" s="33"/>
      <c r="D35" s="32"/>
      <c r="E35" s="11" t="s">
        <v>11</v>
      </c>
      <c r="F35" s="18" t="s">
        <v>20</v>
      </c>
      <c r="G35" s="10">
        <f>SUM(H35:K35)</f>
        <v>2698.5</v>
      </c>
      <c r="H35" s="12"/>
      <c r="I35" s="12">
        <v>2698.5</v>
      </c>
      <c r="J35" s="12"/>
      <c r="K35" s="12"/>
      <c r="L35" s="5"/>
      <c r="M35" s="5"/>
      <c r="N35" s="5"/>
    </row>
    <row r="36" spans="1:14" ht="25.5" customHeight="1" x14ac:dyDescent="0.25">
      <c r="A36" s="15"/>
      <c r="B36" s="29" t="s">
        <v>12</v>
      </c>
      <c r="C36" s="33" t="s">
        <v>26</v>
      </c>
      <c r="D36" s="32" t="s">
        <v>30</v>
      </c>
      <c r="E36" s="8" t="s">
        <v>7</v>
      </c>
      <c r="F36" s="16"/>
      <c r="G36" s="10">
        <f>SUM(H36:K36)</f>
        <v>258062.4</v>
      </c>
      <c r="H36" s="10">
        <f>H40+H41</f>
        <v>36799.599999999999</v>
      </c>
      <c r="I36" s="10">
        <f>I38+I39+I40</f>
        <v>221262.8</v>
      </c>
      <c r="J36" s="10">
        <f>J40+J41</f>
        <v>0</v>
      </c>
      <c r="K36" s="10">
        <f>K40+K41</f>
        <v>0</v>
      </c>
      <c r="L36" s="2"/>
      <c r="M36" s="2"/>
      <c r="N36" s="2"/>
    </row>
    <row r="37" spans="1:14" ht="25.5" customHeight="1" x14ac:dyDescent="0.25">
      <c r="A37" s="15"/>
      <c r="B37" s="30"/>
      <c r="C37" s="33"/>
      <c r="D37" s="32"/>
      <c r="E37" s="19" t="s">
        <v>8</v>
      </c>
      <c r="F37" s="16"/>
      <c r="G37" s="17"/>
      <c r="H37" s="17"/>
      <c r="I37" s="17"/>
      <c r="J37" s="17"/>
      <c r="K37" s="17"/>
      <c r="L37" s="2"/>
      <c r="M37" s="2"/>
      <c r="N37" s="2"/>
    </row>
    <row r="38" spans="1:14" ht="25.5" customHeight="1" x14ac:dyDescent="0.25">
      <c r="A38" s="15"/>
      <c r="B38" s="30"/>
      <c r="C38" s="33"/>
      <c r="D38" s="32"/>
      <c r="E38" s="24" t="s">
        <v>9</v>
      </c>
      <c r="F38" s="18" t="s">
        <v>22</v>
      </c>
      <c r="G38" s="25">
        <f>I38</f>
        <v>107156.5</v>
      </c>
      <c r="H38" s="17"/>
      <c r="I38" s="26">
        <v>107156.5</v>
      </c>
      <c r="J38" s="17"/>
      <c r="K38" s="17"/>
      <c r="L38" s="2"/>
      <c r="M38" s="2"/>
      <c r="N38" s="2"/>
    </row>
    <row r="39" spans="1:14" ht="25.5" customHeight="1" x14ac:dyDescent="0.25">
      <c r="A39" s="15"/>
      <c r="B39" s="30"/>
      <c r="C39" s="33"/>
      <c r="D39" s="32"/>
      <c r="E39" s="24" t="s">
        <v>10</v>
      </c>
      <c r="F39" s="18" t="s">
        <v>22</v>
      </c>
      <c r="G39" s="25">
        <f>I39</f>
        <v>11906.3</v>
      </c>
      <c r="H39" s="17"/>
      <c r="I39" s="26">
        <v>11906.3</v>
      </c>
      <c r="J39" s="17"/>
      <c r="K39" s="17"/>
      <c r="L39" s="2"/>
      <c r="M39" s="2"/>
      <c r="N39" s="2"/>
    </row>
    <row r="40" spans="1:14" ht="25.5" customHeight="1" x14ac:dyDescent="0.25">
      <c r="A40" s="15"/>
      <c r="B40" s="30"/>
      <c r="C40" s="33"/>
      <c r="D40" s="32"/>
      <c r="E40" s="11" t="s">
        <v>11</v>
      </c>
      <c r="F40" s="18" t="s">
        <v>22</v>
      </c>
      <c r="G40" s="10">
        <f>SUM(H40:K40)</f>
        <v>102200</v>
      </c>
      <c r="H40" s="12"/>
      <c r="I40" s="26">
        <v>102200</v>
      </c>
      <c r="J40" s="12"/>
      <c r="K40" s="12"/>
      <c r="L40" s="2"/>
      <c r="M40" s="2"/>
      <c r="N40" s="2"/>
    </row>
    <row r="41" spans="1:14" ht="30" customHeight="1" x14ac:dyDescent="0.25">
      <c r="A41" s="15"/>
      <c r="B41" s="31"/>
      <c r="C41" s="33"/>
      <c r="D41" s="32"/>
      <c r="E41" s="13" t="s">
        <v>21</v>
      </c>
      <c r="F41" s="18"/>
      <c r="G41" s="10">
        <f>SUM(H41:K41)</f>
        <v>36799.599999999999</v>
      </c>
      <c r="H41" s="12">
        <v>36799.599999999999</v>
      </c>
      <c r="I41" s="12"/>
      <c r="J41" s="12"/>
      <c r="K41" s="12"/>
      <c r="L41" s="2"/>
      <c r="M41" s="2"/>
      <c r="N41" s="2"/>
    </row>
    <row r="42" spans="1:14" ht="13.8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3.8" x14ac:dyDescent="0.25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3.8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3.8" x14ac:dyDescent="0.25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3.8" x14ac:dyDescent="0.25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3.8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19">
    <mergeCell ref="B14:B19"/>
    <mergeCell ref="C14:C19"/>
    <mergeCell ref="D14:D19"/>
    <mergeCell ref="H12:K12"/>
    <mergeCell ref="B10:K10"/>
    <mergeCell ref="B12:B13"/>
    <mergeCell ref="C12:C13"/>
    <mergeCell ref="D12:D13"/>
    <mergeCell ref="E12:E13"/>
    <mergeCell ref="G12:G13"/>
    <mergeCell ref="F12:F13"/>
    <mergeCell ref="B36:B41"/>
    <mergeCell ref="B20:B35"/>
    <mergeCell ref="D36:D41"/>
    <mergeCell ref="C36:C41"/>
    <mergeCell ref="C20:C35"/>
    <mergeCell ref="D20:D25"/>
    <mergeCell ref="D26:D30"/>
    <mergeCell ref="D31:D3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</vt:lpstr>
      <vt:lpstr>'Приложение 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2026-04-23T05:27:41Z</cp:lastPrinted>
  <dcterms:created xsi:type="dcterms:W3CDTF">2018-02-17T07:19:05Z</dcterms:created>
  <dcterms:modified xsi:type="dcterms:W3CDTF">2026-06-03T04:58:07Z</dcterms:modified>
</cp:coreProperties>
</file>